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definedNames>
    <definedName name="item">Table2[الاصناف]</definedName>
  </definedNames>
  <calcPr calcId="124519"/>
</workbook>
</file>

<file path=xl/calcChain.xml><?xml version="1.0" encoding="utf-8"?>
<calcChain xmlns="http://schemas.openxmlformats.org/spreadsheetml/2006/main">
  <c r="J6" i="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5"/>
  <c r="N12" l="1"/>
  <c r="M12"/>
</calcChain>
</file>

<file path=xl/sharedStrings.xml><?xml version="1.0" encoding="utf-8"?>
<sst xmlns="http://schemas.openxmlformats.org/spreadsheetml/2006/main" count="64" uniqueCount="16">
  <si>
    <t>الحركه</t>
  </si>
  <si>
    <t>التاريخ</t>
  </si>
  <si>
    <t>الاذن</t>
  </si>
  <si>
    <t>الصنف</t>
  </si>
  <si>
    <t>السعر</t>
  </si>
  <si>
    <t>القيمه</t>
  </si>
  <si>
    <t>مشتريات</t>
  </si>
  <si>
    <t>مبيعات</t>
  </si>
  <si>
    <t>A</t>
  </si>
  <si>
    <t>B</t>
  </si>
  <si>
    <t>C</t>
  </si>
  <si>
    <t>D</t>
  </si>
  <si>
    <t>كميه</t>
  </si>
  <si>
    <t>الرصيد</t>
  </si>
  <si>
    <t>اخر سعر شراء</t>
  </si>
  <si>
    <t>الاصناف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</si>
</sst>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3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1" fillId="2" borderId="2" xfId="0" applyFont="1" applyFill="1" applyBorder="1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2" fillId="3" borderId="0" xfId="0" applyFont="1" applyFill="1"/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n">
          <color theme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0" indent="0" relativeIndent="255" justifyLastLine="0" shrinkToFit="0" readingOrder="0"/>
    </dxf>
    <dxf>
      <alignment horizontal="center" vertical="center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H28" totalsRowShown="0" dataDxfId="10">
  <autoFilter ref="B4:H28"/>
  <sortState ref="B5:H28">
    <sortCondition ref="D5:D28"/>
  </sortState>
  <tableColumns count="7">
    <tableColumn id="1" name="الحركه" dataDxfId="9"/>
    <tableColumn id="2" name="التاريخ" dataDxfId="8"/>
    <tableColumn id="3" name="الاذن" dataDxfId="7"/>
    <tableColumn id="4" name="الصنف" dataDxfId="6"/>
    <tableColumn id="7" name="كميه" dataDxfId="5"/>
    <tableColumn id="5" name="السعر" dataDxfId="4"/>
    <tableColumn id="6" name="القيمه" dataDxfId="3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K3:K7" totalsRowShown="0" headerRowDxfId="2" dataDxfId="1">
  <autoFilter ref="K3:K7"/>
  <tableColumns count="1">
    <tableColumn id="1" name="الاصناف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N28"/>
  <sheetViews>
    <sheetView showGridLines="0" rightToLeft="1" tabSelected="1" workbookViewId="0">
      <selection activeCell="L17" sqref="L17"/>
    </sheetView>
  </sheetViews>
  <sheetFormatPr defaultRowHeight="15"/>
  <cols>
    <col min="10" max="10" width="9" style="9"/>
    <col min="13" max="13" width="8.875" customWidth="1"/>
    <col min="14" max="14" width="12.25" customWidth="1"/>
  </cols>
  <sheetData>
    <row r="3" spans="2:14">
      <c r="K3" s="1" t="s">
        <v>15</v>
      </c>
    </row>
    <row r="4" spans="2:14">
      <c r="B4" t="s">
        <v>0</v>
      </c>
      <c r="C4" t="s">
        <v>1</v>
      </c>
      <c r="D4" t="s">
        <v>2</v>
      </c>
      <c r="E4" t="s">
        <v>3</v>
      </c>
      <c r="F4" t="s">
        <v>12</v>
      </c>
      <c r="G4" t="s">
        <v>4</v>
      </c>
      <c r="H4" t="s">
        <v>5</v>
      </c>
      <c r="K4" s="2" t="s">
        <v>8</v>
      </c>
    </row>
    <row r="5" spans="2:14">
      <c r="B5" s="5" t="s">
        <v>7</v>
      </c>
      <c r="C5" s="6">
        <v>42008</v>
      </c>
      <c r="D5" s="5">
        <v>1</v>
      </c>
      <c r="E5" s="5" t="s">
        <v>8</v>
      </c>
      <c r="F5" s="5">
        <v>5</v>
      </c>
      <c r="G5" s="5">
        <v>6</v>
      </c>
      <c r="H5" s="5"/>
      <c r="I5" s="5"/>
      <c r="J5" s="9" t="str">
        <f>IF(AND(COUNTIFS(B6:$B$100000,"مشتريات",E6:$E$100000,$L$12,C6:$C$100000,"&gt;"&amp;C5)&lt;1,B5="مشتريات",E5=$L$12),1,"")</f>
        <v/>
      </c>
      <c r="K5" s="2" t="s">
        <v>9</v>
      </c>
    </row>
    <row r="6" spans="2:14">
      <c r="B6" s="5" t="s">
        <v>6</v>
      </c>
      <c r="C6" s="6">
        <v>42005</v>
      </c>
      <c r="D6" s="5">
        <v>1</v>
      </c>
      <c r="E6" s="5" t="s">
        <v>11</v>
      </c>
      <c r="F6" s="5">
        <v>10</v>
      </c>
      <c r="G6" s="5">
        <v>50</v>
      </c>
      <c r="H6" s="5"/>
      <c r="I6" s="5"/>
      <c r="J6" s="9" t="str">
        <f>IF(AND(COUNTIFS(B7:$B$100000,"مشتريات",E7:$E$100000,$L$12,C7:$C$100000,"&gt;"&amp;C6)&lt;1,B6="مشتريات",E6=$L$12),1,"")</f>
        <v/>
      </c>
      <c r="K6" s="2" t="s">
        <v>10</v>
      </c>
    </row>
    <row r="7" spans="2:14">
      <c r="B7" s="5" t="s">
        <v>6</v>
      </c>
      <c r="C7" s="6">
        <v>42006</v>
      </c>
      <c r="D7" s="5">
        <v>2</v>
      </c>
      <c r="E7" s="5" t="s">
        <v>8</v>
      </c>
      <c r="F7" s="5">
        <v>10</v>
      </c>
      <c r="G7" s="5">
        <v>5</v>
      </c>
      <c r="H7" s="5"/>
      <c r="I7" s="5"/>
      <c r="J7" s="9" t="str">
        <f>IF(AND(COUNTIFS(B8:$B$100000,"مشتريات",E8:$E$100000,$L$12,C8:$C$100000,"&gt;"&amp;C7)&lt;1,B7="مشتريات",E7=$L$12),1,"")</f>
        <v/>
      </c>
      <c r="K7" s="2" t="s">
        <v>11</v>
      </c>
    </row>
    <row r="8" spans="2:14">
      <c r="B8" s="5" t="s">
        <v>7</v>
      </c>
      <c r="C8" s="6">
        <v>42009</v>
      </c>
      <c r="D8" s="5">
        <v>2</v>
      </c>
      <c r="E8" s="5" t="s">
        <v>9</v>
      </c>
      <c r="F8" s="5">
        <v>1</v>
      </c>
      <c r="G8" s="5">
        <v>10</v>
      </c>
      <c r="H8" s="5"/>
      <c r="I8" s="5"/>
      <c r="J8" s="9" t="str">
        <f>IF(AND(COUNTIFS(B9:$B$100000,"مشتريات",E9:$E$100000,$L$12,C9:$C$100000,"&gt;"&amp;C8)&lt;1,B8="مشتريات",E8=$L$12),1,"")</f>
        <v/>
      </c>
    </row>
    <row r="9" spans="2:14">
      <c r="B9" s="5" t="s">
        <v>6</v>
      </c>
      <c r="C9" s="6">
        <v>42007</v>
      </c>
      <c r="D9" s="5">
        <v>3</v>
      </c>
      <c r="E9" s="5" t="s">
        <v>9</v>
      </c>
      <c r="F9" s="5">
        <v>10</v>
      </c>
      <c r="G9" s="5">
        <v>8</v>
      </c>
      <c r="H9" s="5"/>
      <c r="I9" s="5"/>
      <c r="J9" s="9" t="str">
        <f>IF(AND(COUNTIFS(B10:$B$100000,"مشتريات",E10:$E$100000,$L$12,C10:$C$100000,"&gt;"&amp;C9)&lt;1,B9="مشتريات",E9=$L$12),1,"")</f>
        <v/>
      </c>
    </row>
    <row r="10" spans="2:14">
      <c r="B10" s="5" t="s">
        <v>7</v>
      </c>
      <c r="C10" s="6">
        <v>42010</v>
      </c>
      <c r="D10" s="5">
        <v>3</v>
      </c>
      <c r="E10" s="5" t="s">
        <v>10</v>
      </c>
      <c r="F10" s="5">
        <v>40</v>
      </c>
      <c r="G10" s="5">
        <v>25</v>
      </c>
      <c r="H10" s="5"/>
      <c r="I10" s="5"/>
      <c r="J10" s="9" t="str">
        <f>IF(AND(COUNTIFS(B11:$B$100000,"مشتريات",E11:$E$100000,$L$12,C11:$C$100000,"&gt;"&amp;C10)&lt;1,B10="مشتريات",E10=$L$12),1,"")</f>
        <v/>
      </c>
    </row>
    <row r="11" spans="2:14">
      <c r="B11" s="5" t="s">
        <v>6</v>
      </c>
      <c r="C11" s="6">
        <v>42009</v>
      </c>
      <c r="D11" s="5">
        <v>4</v>
      </c>
      <c r="E11" s="5" t="s">
        <v>10</v>
      </c>
      <c r="F11" s="5">
        <v>50</v>
      </c>
      <c r="G11" s="5">
        <v>20</v>
      </c>
      <c r="H11" s="5"/>
      <c r="I11" s="5"/>
      <c r="J11" s="9" t="str">
        <f>IF(AND(COUNTIFS(B12:$B$100000,"مشتريات",E12:$E$100000,$L$12,C12:$C$100000,"&gt;"&amp;C11)&lt;1,B11="مشتريات",E11=$L$12),1,"")</f>
        <v/>
      </c>
      <c r="L11" s="4" t="s">
        <v>3</v>
      </c>
      <c r="M11" s="4" t="s">
        <v>13</v>
      </c>
      <c r="N11" s="4" t="s">
        <v>14</v>
      </c>
    </row>
    <row r="12" spans="2:14">
      <c r="B12" s="5" t="s">
        <v>7</v>
      </c>
      <c r="C12" s="6">
        <v>42011</v>
      </c>
      <c r="D12" s="5">
        <v>4</v>
      </c>
      <c r="E12" s="5" t="s">
        <v>11</v>
      </c>
      <c r="F12" s="5">
        <v>8</v>
      </c>
      <c r="G12" s="5">
        <v>60</v>
      </c>
      <c r="H12" s="5"/>
      <c r="I12" s="5"/>
      <c r="J12" s="9" t="str">
        <f>IF(AND(COUNTIFS(B13:$B$100000,"مشتريات",E13:$E$100000,$L$12,C13:$C$100000,"&gt;"&amp;C12)&lt;1,B12="مشتريات",E12=$L$12),1,"")</f>
        <v/>
      </c>
      <c r="L12" s="3" t="s">
        <v>11</v>
      </c>
      <c r="M12" s="3">
        <f>SUMIFS(Table1[كميه],Table1[الصنف],L12,Table1[الحركه],"مشتريات")-SUMIFS(Table1[كميه],Table1[الصنف],L12,Table1[الحركه],"مبيعات")</f>
        <v>12</v>
      </c>
      <c r="N12" s="3">
        <f>INDEX(G5:G100000,MATCH(1,J5:J100000,0),0)</f>
        <v>60</v>
      </c>
    </row>
    <row r="13" spans="2:14">
      <c r="B13" s="5" t="s">
        <v>7</v>
      </c>
      <c r="C13" s="6">
        <v>42012</v>
      </c>
      <c r="D13" s="5">
        <v>5</v>
      </c>
      <c r="E13" s="5" t="s">
        <v>8</v>
      </c>
      <c r="F13" s="5">
        <v>5</v>
      </c>
      <c r="G13" s="5">
        <v>6</v>
      </c>
      <c r="H13" s="5"/>
      <c r="I13" s="5"/>
      <c r="J13" s="9" t="str">
        <f>IF(AND(COUNTIFS(B14:$B$100000,"مشتريات",E14:$E$100000,$L$12,C14:$C$100000,"&gt;"&amp;C13)&lt;1,B13="مشتريات",E13=$L$12),1,"")</f>
        <v/>
      </c>
    </row>
    <row r="14" spans="2:14">
      <c r="B14" s="5" t="s">
        <v>6</v>
      </c>
      <c r="C14" s="6">
        <v>42014</v>
      </c>
      <c r="D14" s="5">
        <v>5</v>
      </c>
      <c r="E14" s="5" t="s">
        <v>11</v>
      </c>
      <c r="F14" s="5">
        <v>60</v>
      </c>
      <c r="G14" s="5">
        <v>55</v>
      </c>
      <c r="H14" s="5"/>
      <c r="I14" s="5"/>
      <c r="J14" s="9" t="str">
        <f>IF(AND(COUNTIFS(B15:$B$100000,"مشتريات",E15:$E$100000,$L$12,C15:$C$100000,"&gt;"&amp;C14)&lt;1,B14="مشتريات",E14=$L$12),1,"")</f>
        <v/>
      </c>
    </row>
    <row r="15" spans="2:14">
      <c r="B15" s="5" t="s">
        <v>6</v>
      </c>
      <c r="C15" s="6">
        <v>42015</v>
      </c>
      <c r="D15" s="5">
        <v>6</v>
      </c>
      <c r="E15" s="5" t="s">
        <v>8</v>
      </c>
      <c r="F15" s="5">
        <v>20</v>
      </c>
      <c r="G15" s="5">
        <v>5.5</v>
      </c>
      <c r="H15" s="5"/>
      <c r="I15" s="5"/>
      <c r="J15" s="9" t="str">
        <f>IF(AND(COUNTIFS(B16:$B$100000,"مشتريات",E16:$E$100000,$L$12,C16:$C$100000,"&gt;"&amp;C15)&lt;1,B15="مشتريات",E15=$L$12),1,"")</f>
        <v/>
      </c>
    </row>
    <row r="16" spans="2:14">
      <c r="B16" s="5" t="s">
        <v>7</v>
      </c>
      <c r="C16" s="6">
        <v>42016</v>
      </c>
      <c r="D16" s="5">
        <v>6</v>
      </c>
      <c r="E16" s="5" t="s">
        <v>9</v>
      </c>
      <c r="F16" s="5">
        <v>3</v>
      </c>
      <c r="G16" s="5">
        <v>10</v>
      </c>
      <c r="H16" s="5"/>
      <c r="I16" s="5"/>
      <c r="J16" s="9" t="str">
        <f>IF(AND(COUNTIFS(B17:$B$100000,"مشتريات",E17:$E$100000,$L$12,C17:$C$100000,"&gt;"&amp;C16)&lt;1,B16="مشتريات",E16=$L$12),1,"")</f>
        <v/>
      </c>
    </row>
    <row r="17" spans="2:14">
      <c r="B17" s="5" t="s">
        <v>6</v>
      </c>
      <c r="C17" s="6">
        <v>42021</v>
      </c>
      <c r="D17" s="5">
        <v>7</v>
      </c>
      <c r="E17" s="5" t="s">
        <v>9</v>
      </c>
      <c r="F17" s="5">
        <v>15</v>
      </c>
      <c r="G17" s="5">
        <v>9</v>
      </c>
      <c r="H17" s="5"/>
      <c r="I17" s="5"/>
      <c r="J17" s="9" t="str">
        <f>IF(AND(COUNTIFS(B18:$B$100000,"مشتريات",E18:$E$100000,$L$12,C18:$C$100000,"&gt;"&amp;C17)&lt;1,B17="مشتريات",E17=$L$12),1,"")</f>
        <v/>
      </c>
    </row>
    <row r="18" spans="2:14">
      <c r="B18" s="5" t="s">
        <v>7</v>
      </c>
      <c r="C18" s="6">
        <v>42017</v>
      </c>
      <c r="D18" s="5">
        <v>7</v>
      </c>
      <c r="E18" s="5" t="s">
        <v>10</v>
      </c>
      <c r="F18" s="5">
        <v>5</v>
      </c>
      <c r="G18" s="5">
        <v>25</v>
      </c>
      <c r="H18" s="5"/>
      <c r="I18" s="5"/>
      <c r="J18" s="9" t="str">
        <f>IF(AND(COUNTIFS(B19:$B$100000,"مشتريات",E19:$E$100000,$L$12,C19:$C$100000,"&gt;"&amp;C18)&lt;1,B18="مشتريات",E18=$L$12),1,"")</f>
        <v/>
      </c>
      <c r="N18" s="7"/>
    </row>
    <row r="19" spans="2:14">
      <c r="B19" s="5" t="s">
        <v>6</v>
      </c>
      <c r="C19" s="6">
        <v>42022</v>
      </c>
      <c r="D19" s="5">
        <v>8</v>
      </c>
      <c r="E19" s="5" t="s">
        <v>10</v>
      </c>
      <c r="F19" s="5">
        <v>50</v>
      </c>
      <c r="G19" s="5">
        <v>22</v>
      </c>
      <c r="H19" s="5"/>
      <c r="I19" s="5"/>
      <c r="J19" s="9" t="str">
        <f>IF(AND(COUNTIFS(B20:$B$100000,"مشتريات",E20:$E$100000,$L$12,C20:$C$100000,"&gt;"&amp;C19)&lt;1,B19="مشتريات",E19=$L$12),1,"")</f>
        <v/>
      </c>
      <c r="N19" s="8"/>
    </row>
    <row r="20" spans="2:14">
      <c r="B20" s="5" t="s">
        <v>7</v>
      </c>
      <c r="C20" s="6">
        <v>42018</v>
      </c>
      <c r="D20" s="5">
        <v>8</v>
      </c>
      <c r="E20" s="5" t="s">
        <v>11</v>
      </c>
      <c r="F20" s="5">
        <v>50</v>
      </c>
      <c r="G20" s="5">
        <v>70</v>
      </c>
      <c r="H20" s="5"/>
      <c r="I20" s="5"/>
      <c r="J20" s="9" t="str">
        <f>IF(AND(COUNTIFS(B21:$B$100000,"مشتريات",E21:$E$100000,$L$12,C21:$C$100000,"&gt;"&amp;C20)&lt;1,B20="مشتريات",E20=$L$12),1,"")</f>
        <v/>
      </c>
      <c r="N20" s="8"/>
    </row>
    <row r="21" spans="2:14">
      <c r="B21" s="5" t="s">
        <v>7</v>
      </c>
      <c r="C21" s="6">
        <v>42019</v>
      </c>
      <c r="D21" s="5">
        <v>9</v>
      </c>
      <c r="E21" s="5" t="s">
        <v>8</v>
      </c>
      <c r="F21" s="5">
        <v>7</v>
      </c>
      <c r="G21" s="5">
        <v>7</v>
      </c>
      <c r="H21" s="5"/>
      <c r="I21" s="5"/>
      <c r="J21" s="9" t="str">
        <f>IF(AND(COUNTIFS(B22:$B$100000,"مشتريات",E22:$E$100000,$L$12,C22:$C$100000,"&gt;"&amp;C21)&lt;1,B21="مشتريات",E21=$L$12),1,"")</f>
        <v/>
      </c>
      <c r="N21" s="7"/>
    </row>
    <row r="22" spans="2:14">
      <c r="B22" s="5" t="s">
        <v>6</v>
      </c>
      <c r="C22" s="6">
        <v>42023</v>
      </c>
      <c r="D22" s="5">
        <v>9</v>
      </c>
      <c r="E22" s="5" t="s">
        <v>11</v>
      </c>
      <c r="F22" s="5">
        <v>100</v>
      </c>
      <c r="G22" s="5">
        <v>60</v>
      </c>
      <c r="H22" s="5"/>
      <c r="I22" s="5"/>
      <c r="J22" s="9">
        <f>IF(AND(COUNTIFS(B23:$B$100000,"مشتريات",E23:$E$100000,$L$12,C23:$C$100000,"&gt;"&amp;C22)&lt;1,B22="مشتريات",E22=$L$12),1,"")</f>
        <v>1</v>
      </c>
    </row>
    <row r="23" spans="2:14">
      <c r="B23" s="5" t="s">
        <v>7</v>
      </c>
      <c r="C23" s="6">
        <v>42020</v>
      </c>
      <c r="D23" s="5">
        <v>10</v>
      </c>
      <c r="E23" s="5" t="s">
        <v>9</v>
      </c>
      <c r="F23" s="5">
        <v>5</v>
      </c>
      <c r="G23" s="5">
        <v>10</v>
      </c>
      <c r="H23" s="5"/>
      <c r="I23" s="5"/>
      <c r="J23" s="9" t="str">
        <f>IF(AND(COUNTIFS(B24:$B$100000,"مشتريات",E24:$E$100000,$L$12,C24:$C$100000,"&gt;"&amp;C23)&lt;1,B23="مشتريات",E23=$L$12),1,"")</f>
        <v/>
      </c>
    </row>
    <row r="24" spans="2:14">
      <c r="B24" s="5" t="s">
        <v>7</v>
      </c>
      <c r="C24" s="6">
        <v>42024</v>
      </c>
      <c r="D24" s="5">
        <v>11</v>
      </c>
      <c r="E24" s="5" t="s">
        <v>10</v>
      </c>
      <c r="F24" s="5">
        <v>20</v>
      </c>
      <c r="G24" s="5">
        <v>30</v>
      </c>
      <c r="H24" s="5"/>
      <c r="I24" s="5"/>
      <c r="J24" s="9" t="str">
        <f>IF(AND(COUNTIFS(B25:$B$100000,"مشتريات",E25:$E$100000,$L$12,C25:$C$100000,"&gt;"&amp;C24)&lt;1,B24="مشتريات",E24=$L$12),1,"")</f>
        <v/>
      </c>
    </row>
    <row r="25" spans="2:14">
      <c r="B25" s="5" t="s">
        <v>7</v>
      </c>
      <c r="C25" s="6">
        <v>42025</v>
      </c>
      <c r="D25" s="5">
        <v>12</v>
      </c>
      <c r="E25" s="5" t="s">
        <v>11</v>
      </c>
      <c r="F25" s="5">
        <v>100</v>
      </c>
      <c r="G25" s="5">
        <v>80</v>
      </c>
      <c r="H25" s="5"/>
      <c r="I25" s="5"/>
      <c r="J25" s="9" t="str">
        <f>IF(AND(COUNTIFS(B26:$B$100000,"مشتريات",E26:$E$100000,$L$12,C26:$C$100000,"&gt;"&amp;C25)&lt;1,B25="مشتريات",E25=$L$12),1,"")</f>
        <v/>
      </c>
    </row>
    <row r="26" spans="2:14">
      <c r="B26" s="5" t="s">
        <v>7</v>
      </c>
      <c r="C26" s="6">
        <v>42026</v>
      </c>
      <c r="D26" s="5">
        <v>13</v>
      </c>
      <c r="E26" s="5" t="s">
        <v>8</v>
      </c>
      <c r="F26" s="5">
        <v>3</v>
      </c>
      <c r="G26" s="5">
        <v>7</v>
      </c>
      <c r="H26" s="5"/>
      <c r="I26" s="5"/>
      <c r="J26" s="9" t="str">
        <f>IF(AND(COUNTIFS(B27:$B$100000,"مشتريات",E27:$E$100000,$L$12,C27:$C$100000,"&gt;"&amp;C26)&lt;1,B26="مشتريات",E26=$L$12),1,"")</f>
        <v/>
      </c>
    </row>
    <row r="27" spans="2:14">
      <c r="B27" s="5" t="s">
        <v>7</v>
      </c>
      <c r="C27" s="6">
        <v>42027</v>
      </c>
      <c r="D27" s="5">
        <v>14</v>
      </c>
      <c r="E27" s="5" t="s">
        <v>9</v>
      </c>
      <c r="F27" s="5">
        <v>5</v>
      </c>
      <c r="G27" s="5">
        <v>12</v>
      </c>
      <c r="H27" s="5"/>
      <c r="I27" s="5"/>
      <c r="J27" s="9" t="str">
        <f>IF(AND(COUNTIFS(B28:$B$100000,"مشتريات",E28:$E$100000,$L$12,C28:$C$100000,"&gt;"&amp;C27)&lt;1,B27="مشتريات",E27=$L$12),1,"")</f>
        <v/>
      </c>
    </row>
    <row r="28" spans="2:14">
      <c r="B28" s="5" t="s">
        <v>7</v>
      </c>
      <c r="C28" s="6">
        <v>42028</v>
      </c>
      <c r="D28" s="5">
        <v>15</v>
      </c>
      <c r="E28" s="5" t="s">
        <v>10</v>
      </c>
      <c r="F28" s="5">
        <v>20</v>
      </c>
      <c r="G28" s="5">
        <v>30</v>
      </c>
      <c r="H28" s="5"/>
      <c r="I28" s="5"/>
      <c r="J28" s="9" t="str">
        <f>IF(AND(COUNTIFS(B29:$B$100000,"مشتريات",E29:$E$100000,$L$12,C29:$C$100000,"&gt;"&amp;C28)&lt;1,B28="مشتريات",E28=$L$12),1,"")</f>
        <v/>
      </c>
    </row>
  </sheetData>
  <dataValidations count="1">
    <dataValidation type="list" allowBlank="1" showInputMessage="1" showErrorMessage="1" sqref="L12">
      <formula1>item</formula1>
    </dataValidation>
  </dataValidations>
  <pageMargins left="0.7" right="0.7" top="0.75" bottom="0.75" header="0.3" footer="0.3"/>
  <pageSetup paperSize="9" orientation="portrait" verticalDpi="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item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2015-12-27T06:02:28Z</dcterms:modified>
</cp:coreProperties>
</file>